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deo_box\врэс\4.Сектор ТП\ВРЭС_Договора\Проекты Х.С\для УКС\Сметы_Март\348161+\"/>
    </mc:Choice>
  </mc:AlternateContent>
  <bookViews>
    <workbookView xWindow="0" yWindow="0" windowWidth="30720" windowHeight="12465"/>
  </bookViews>
  <sheets>
    <sheet name="ССР баз" sheetId="1" r:id="rId1"/>
  </sheets>
  <definedNames>
    <definedName name="_xlnm.Print_Titles" localSheetId="0">'ССР баз'!$18:$18</definedName>
    <definedName name="_xlnm.Print_Area" localSheetId="0">'ССР баз'!$A$1:$H$55</definedName>
  </definedNames>
  <calcPr calcId="162913" fullPrecision="0" calcOnSave="0"/>
</workbook>
</file>

<file path=xl/calcChain.xml><?xml version="1.0" encoding="utf-8"?>
<calcChain xmlns="http://schemas.openxmlformats.org/spreadsheetml/2006/main">
  <c r="H20" i="1" l="1"/>
  <c r="H21" i="1"/>
  <c r="H23" i="1"/>
  <c r="H24" i="1"/>
  <c r="H31" i="1"/>
  <c r="H32" i="1"/>
  <c r="H33" i="1"/>
  <c r="H42" i="1"/>
  <c r="G28" i="1" l="1"/>
  <c r="F28" i="1"/>
  <c r="E25" i="1" l="1"/>
  <c r="E27" i="1" s="1"/>
  <c r="E28" i="1" s="1"/>
  <c r="E29" i="1" s="1"/>
  <c r="E35" i="1" s="1"/>
  <c r="F25" i="1"/>
  <c r="F29" i="1" s="1"/>
  <c r="F35" i="1" s="1"/>
  <c r="G25" i="1"/>
  <c r="G29" i="1" s="1"/>
  <c r="D25" i="1" l="1"/>
  <c r="D27" i="1" s="1"/>
  <c r="D28" i="1" l="1"/>
  <c r="D29" i="1" s="1"/>
  <c r="D35" i="1" s="1"/>
  <c r="H27" i="1"/>
  <c r="H28" i="1" s="1"/>
  <c r="G43" i="1"/>
  <c r="G34" i="1" l="1"/>
  <c r="G35" i="1" s="1"/>
  <c r="H25" i="1" l="1"/>
  <c r="H29" i="1" s="1"/>
  <c r="F39" i="1" l="1"/>
  <c r="E39" i="1"/>
  <c r="D39" i="1"/>
  <c r="E43" i="1" l="1"/>
  <c r="F43" i="1"/>
  <c r="D43" i="1"/>
  <c r="E34" i="1" l="1"/>
  <c r="F34" i="1"/>
  <c r="D34" i="1"/>
  <c r="F40" i="1" l="1"/>
  <c r="F44" i="1" s="1"/>
  <c r="F46" i="1" s="1"/>
  <c r="F47" i="1" s="1"/>
  <c r="F48" i="1" s="1"/>
  <c r="F50" i="1" l="1"/>
  <c r="F51" i="1" s="1"/>
  <c r="F52" i="1" s="1"/>
  <c r="E40" i="1" l="1"/>
  <c r="E44" i="1" s="1"/>
  <c r="E46" i="1" s="1"/>
  <c r="E47" i="1" s="1"/>
  <c r="E48" i="1" s="1"/>
  <c r="E50" i="1" l="1"/>
  <c r="E51" i="1" s="1"/>
  <c r="E52" i="1" s="1"/>
  <c r="H34" i="1"/>
  <c r="H35" i="1" s="1"/>
  <c r="H43" i="1" l="1"/>
  <c r="D40" i="1" l="1"/>
  <c r="D44" i="1" l="1"/>
  <c r="D46" i="1" s="1"/>
  <c r="D47" i="1" s="1"/>
  <c r="D48" i="1" s="1"/>
  <c r="D50" i="1" l="1"/>
  <c r="G37" i="1"/>
  <c r="H37" i="1" s="1"/>
  <c r="G38" i="1"/>
  <c r="H38" i="1" s="1"/>
  <c r="G39" i="1" l="1"/>
  <c r="G40" i="1" s="1"/>
  <c r="G44" i="1" s="1"/>
  <c r="D51" i="1"/>
  <c r="D52" i="1" s="1"/>
  <c r="G46" i="1" l="1"/>
  <c r="H39" i="1"/>
  <c r="H40" i="1" s="1"/>
  <c r="H44" i="1" s="1"/>
  <c r="G47" i="1" l="1"/>
  <c r="G48" i="1" s="1"/>
  <c r="H46" i="1"/>
  <c r="H47" i="1" s="1"/>
  <c r="H48" i="1" s="1"/>
  <c r="G50" i="1" l="1"/>
  <c r="G51" i="1" l="1"/>
  <c r="G52" i="1" s="1"/>
  <c r="H50" i="1"/>
  <c r="H51" i="1" s="1"/>
  <c r="H52" i="1" s="1"/>
</calcChain>
</file>

<file path=xl/sharedStrings.xml><?xml version="1.0" encoding="utf-8"?>
<sst xmlns="http://schemas.openxmlformats.org/spreadsheetml/2006/main" count="70" uniqueCount="70">
  <si>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</si>
  <si>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</si>
  <si>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</si>
  <si>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</si>
  <si>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</si>
  <si>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</si>
  <si>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</si>
  <si>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</si>
  <si>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</si>
  <si>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</si>
  <si>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</si>
  <si>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</si>
  <si>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</si>
  <si>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</si>
  <si>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</si>
  <si>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</si>
  <si>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</si>
  <si>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</si>
  <si>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</si>
  <si>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</si>
  <si>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Заместитель директора по капитальному строительству
«Новая Москва»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</si>
  <si>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</si>
  <si>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</si>
  <si>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</si>
  <si>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</si>
  <si>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</si>
  <si>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Сметная стоимость (тыс.руб)</t>
  </si>
  <si>
    <t>НДС</t>
  </si>
  <si>
    <t>Итого НДС</t>
  </si>
  <si>
    <t>Строительный контроль -2,14%</t>
  </si>
  <si>
    <t>филиала ПАО «Россети Московский регион» - «Новая Москва»</t>
  </si>
  <si>
    <t>_______________________ Карпухин Д.И.</t>
  </si>
  <si>
    <t>Приказ Мосэкспертиза №80 от 29.08.2014</t>
  </si>
  <si>
    <t>Приказ ПАО "Россети Московский регион" №612 от 01.07.2025г.</t>
  </si>
  <si>
    <t>Содержание службы Заказчика -3,93%</t>
  </si>
  <si>
    <t>"_____"________________ 2026 г.</t>
  </si>
  <si>
    <t>Средства на покрытие затрат по уплате налога на добавленную стоимость 22%</t>
  </si>
  <si>
    <t>Федеральный закон от 28.11.2025 №425-ФЗ</t>
  </si>
  <si>
    <t>Смета №12-01</t>
  </si>
  <si>
    <t>Проектно-изыскательские работы</t>
  </si>
  <si>
    <t>ЛС №02-01-01</t>
  </si>
  <si>
    <t>ЛС №02-01-02</t>
  </si>
  <si>
    <t>ЛС №02-01-03</t>
  </si>
  <si>
    <t>ЛС №02-01-04</t>
  </si>
  <si>
    <t>ЛС №02-01-05</t>
  </si>
  <si>
    <t>ЛС №09-01-01</t>
  </si>
  <si>
    <t>ЛС №09-01-02</t>
  </si>
  <si>
    <t>ЛС №09-01-03</t>
  </si>
  <si>
    <t>Установка РЩ-0,4 кВ (1 компл.)</t>
  </si>
  <si>
    <t>ПНР РЩ-0,4 кВ</t>
  </si>
  <si>
    <t>ПНР КЛ-0,4 кВ</t>
  </si>
  <si>
    <t>Заместитель начальника управления</t>
  </si>
  <si>
    <t>Павлов А.В.</t>
  </si>
  <si>
    <t>Строительство КЛ-0,4кВ от существующей КЛ-0,4кВ (КТП-10/0,4кВ №1258), расположенной в ближайшем РЩ-0,4кВ до сооружаемого РЩ-0,4кВ по п.10.1.1, ГНБ, установить РЩ-0,4кВ, в т.ч. ПИР, г. Москва, м.о. Краснопахорский, п. Секерино, микрорайон Медведево, з.у. 90, : 50:27:0030118:209</t>
  </si>
  <si>
    <t>по титулу филиала "Новая Москва", выполняемого хоз. способом:</t>
  </si>
  <si>
    <t>Строительство 1хКЛ-0,4 кВ в траншее (1х48,00 п.м. по плану)</t>
  </si>
  <si>
    <t>Строительство 1хКЛ-0,4 кВ в ГНП (1х7,00 п.м. по плану) 1 скважина х 2 трубы ПНД</t>
  </si>
  <si>
    <t>Строительство 1хКЛ-0,4 кВ по конструкциям РЩ-0,4кВ (1х3,00 п.м. в нов. РЩ и 1х3,00 п.м. в сущ. РЩ)</t>
  </si>
  <si>
    <t>Установка автоматического выключателя в сущ. РЩ (1 шт.)</t>
  </si>
  <si>
    <t>ПНР АВ в сущ. РЩ</t>
  </si>
  <si>
    <t>Глава 8. Временные здания и сооружения</t>
  </si>
  <si>
    <t>МОС.05.05-006.2022, табл. В1,п.2.3</t>
  </si>
  <si>
    <t xml:space="preserve">Средства на возведение и разборку временных зданий и сооружений 1,5% </t>
  </si>
  <si>
    <t>Итого: по главе 8</t>
  </si>
  <si>
    <t>Итого: по главам 1-8</t>
  </si>
  <si>
    <t>Непредвиденные затраты</t>
  </si>
  <si>
    <t>ТСН-2001.12 прил. 6 п.13.1</t>
  </si>
  <si>
    <t xml:space="preserve">Резерв средств на непредвиденные работы и затраты 3% </t>
  </si>
  <si>
    <t>Итого: Непредвиденные затраты</t>
  </si>
  <si>
    <t>Итого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</si>
</sst>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5" fillId="0" borderId="0"/>
    <xf numFmtId="0" fontId="2" fillId="0" borderId="0"/>
  </cellStyleXfs>
  <cellXfs count="71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/>
    <xf numFmtId="0" fontId="0" fillId="0" borderId="1" xfId="0" applyFont="1" applyFill="1" applyBorder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vertical="top" wrapText="1"/>
    </xf>
    <xf numFmtId="0" fontId="3" fillId="0" borderId="0" xfId="0" applyFont="1" applyBorder="1" applyAlignment="1"/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center"/>
    </xf>
    <xf numFmtId="0" fontId="0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 wrapText="1"/>
    </xf>
    <xf numFmtId="165" fontId="1" fillId="0" borderId="1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left" vertical="center"/>
    </xf>
    <xf numFmtId="0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5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6" fillId="0" borderId="0" xfId="0" applyNumberFormat="1" applyFont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5" fontId="1" fillId="0" borderId="0" xfId="1" applyFont="1" applyAlignment="1">
      <alignment horizontal="center" vertical="center"/>
    </xf>
    <xf numFmtId="0" fontId="1" fillId="0" borderId="1" xfId="6" applyFont="1" applyFill="1" applyBorder="1" applyAlignment="1">
      <alignment horizontal="left" wrapText="1"/>
    </xf>
    <xf numFmtId="0" fontId="0" fillId="0" borderId="3" xfId="0" applyFont="1" applyBorder="1" applyAlignment="1">
      <alignment vertical="center"/>
    </xf>
    <xf numFmtId="165" fontId="1" fillId="0" borderId="1" xfId="1" applyFont="1" applyBorder="1" applyAlignment="1">
      <alignment horizontal="center" vertical="center"/>
    </xf>
    <xf numFmtId="0" fontId="1" fillId="0" borderId="1" xfId="6" applyFont="1" applyFill="1" applyBorder="1" applyAlignment="1">
      <alignment wrapText="1"/>
    </xf>
    <xf numFmtId="4" fontId="0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165" fontId="0" fillId="0" borderId="1" xfId="1" applyFont="1" applyFill="1" applyBorder="1" applyAlignment="1">
      <alignment horizontal="center" vertical="center"/>
    </xf>
    <xf numFmtId="165" fontId="3" fillId="0" borderId="1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wrapText="1"/>
    </xf>
    <xf numFmtId="0" fontId="0" fillId="0" borderId="5" xfId="0" applyFont="1" applyBorder="1" applyAlignment="1">
      <alignment horizontal="left" vertical="center"/>
    </xf>
    <xf numFmtId="0" fontId="0" fillId="0" borderId="3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2" xfId="0" applyFont="1" applyBorder="1" applyAlignment="1">
      <alignment horizontal="right" vertical="center"/>
    </xf>
    <xf numFmtId="0" fontId="0" fillId="0" borderId="5" xfId="0" applyFont="1" applyFill="1" applyBorder="1" applyAlignment="1">
      <alignment horizontal="left" vertical="center"/>
    </xf>
  </cellXfs>
  <cellStyles count="7">
    <cellStyle name="Обычный" xfId="0" builtinId="0"/>
    <cellStyle name="Обычный 2" xfId="4"/>
    <cellStyle name="Обычный 4" xfId="5"/>
    <cellStyle name="Обычный 65" xfId="2"/>
    <cellStyle name="Обычный_Звездный бульвар" xfId="3"/>
    <cellStyle name="Обычный_Сводны Моск обл.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119061</xdr:colOff>
      <xdr:row>0</xdr:row>
      <xdr:rowOff>71438</xdr:rowOff>
    </xdr:from>
    <xdr:to>
      <xdr:col>3</xdr:col>
      <xdr:colOff>333375</xdr:colOff>
      <xdr:row>7</xdr:row>
      <xdr:rowOff>118540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061" y="71438"/>
          <a:ext cx="4605339" cy="22283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"/>
  <sheetViews>
    <sheetView tabSelected="1" view="pageBreakPreview" topLeftCell="A14" zoomScale="80" zoomScaleNormal="80" zoomScaleSheetLayoutView="80" workbookViewId="0">
      <selection activeCell="G44" sqref="G44"/>
    </sheetView>
  </sheetViews>
  <sheetFormatPr defaultRowHeight="15" x14ac:dyDescent="0.25"/>
  <cols>
    <col min="1" max="1" width="5.140625" style="4" customWidth="1"/>
    <col min="2" max="2" width="21.42578125" style="4" customWidth="1"/>
    <col min="3" max="3" width="39.28515625" style="4" customWidth="1"/>
    <col min="4" max="4" width="21" style="4" bestFit="1" customWidth="1"/>
    <col min="5" max="5" width="18.85546875" style="4" bestFit="1" customWidth="1"/>
    <col min="6" max="6" width="15.7109375" style="4" bestFit="1" customWidth="1"/>
    <col min="7" max="7" width="15" style="4" bestFit="1" customWidth="1"/>
    <col min="8" max="8" width="14.85546875" style="4" customWidth="1"/>
    <col min="9" max="9" width="47.140625" style="4" customWidth="1"/>
    <col min="10" max="10" width="19.5703125" style="4" bestFit="1" customWidth="1"/>
    <col min="11" max="11" width="14.85546875" style="4" customWidth="1"/>
    <col min="12" max="12" width="52.28515625" style="4" bestFit="1" customWidth="1"/>
    <col min="13" max="13" width="9.140625" style="4"/>
    <col min="14" max="14" width="12.85546875" style="4" bestFit="1" customWidth="1"/>
    <col min="15" max="16384" width="9.140625" style="4"/>
  </cols>
  <sheetData>
    <row r="1" spans="1:8" ht="35.25" customHeight="1" x14ac:dyDescent="0.25">
      <c r="B1" s="61" t="s">
        <v>5</v>
      </c>
      <c r="C1" s="61"/>
      <c r="D1" s="61"/>
      <c r="E1" s="61"/>
      <c r="F1" s="11"/>
      <c r="G1" s="61"/>
      <c r="H1" s="61"/>
    </row>
    <row r="2" spans="1:8" x14ac:dyDescent="0.25">
      <c r="B2" s="61"/>
      <c r="C2" s="61"/>
      <c r="D2" s="61"/>
      <c r="E2" s="61"/>
      <c r="F2" s="11"/>
      <c r="G2" s="61"/>
      <c r="H2" s="61"/>
    </row>
    <row r="3" spans="1:8" ht="15" customHeight="1" x14ac:dyDescent="0.25">
      <c r="B3" s="62" t="s">
        <v>20</v>
      </c>
      <c r="C3" s="63"/>
      <c r="D3" s="63"/>
      <c r="E3" s="63"/>
      <c r="F3" s="12"/>
      <c r="G3" s="63"/>
      <c r="H3" s="63"/>
    </row>
    <row r="4" spans="1:8" x14ac:dyDescent="0.25">
      <c r="B4" s="64" t="s">
        <v>30</v>
      </c>
      <c r="C4" s="64"/>
      <c r="D4" s="64"/>
      <c r="E4" s="64"/>
      <c r="F4" s="13"/>
      <c r="G4" s="64"/>
      <c r="H4" s="64"/>
    </row>
    <row r="5" spans="1:8" ht="33.75" customHeight="1" x14ac:dyDescent="0.25">
      <c r="B5" s="64" t="s">
        <v>31</v>
      </c>
      <c r="C5" s="64"/>
      <c r="D5" s="64"/>
      <c r="E5" s="64"/>
      <c r="F5" s="13"/>
      <c r="G5" s="64"/>
      <c r="H5" s="64"/>
    </row>
    <row r="6" spans="1:8" ht="42.75" customHeight="1" x14ac:dyDescent="0.25">
      <c r="B6" s="65" t="s">
        <v>35</v>
      </c>
      <c r="C6" s="65"/>
      <c r="D6" s="65"/>
      <c r="E6" s="65"/>
      <c r="F6" s="14"/>
      <c r="G6" s="65"/>
      <c r="H6" s="65"/>
    </row>
    <row r="7" spans="1:8" x14ac:dyDescent="0.25">
      <c r="B7" s="15" t="s">
        <v>4</v>
      </c>
      <c r="F7" s="16"/>
    </row>
    <row r="8" spans="1:8" x14ac:dyDescent="0.25">
      <c r="B8" s="16"/>
      <c r="F8" s="16"/>
    </row>
    <row r="9" spans="1:8" x14ac:dyDescent="0.25">
      <c r="B9" s="52" t="s">
        <v>18</v>
      </c>
      <c r="C9" s="52"/>
      <c r="D9" s="52"/>
      <c r="E9" s="52"/>
      <c r="F9" s="52"/>
      <c r="G9" s="52"/>
      <c r="H9" s="52"/>
    </row>
    <row r="10" spans="1:8" x14ac:dyDescent="0.25">
      <c r="B10" s="60" t="s">
        <v>54</v>
      </c>
      <c r="C10" s="60"/>
      <c r="D10" s="60"/>
      <c r="E10" s="60"/>
      <c r="F10" s="60"/>
      <c r="G10" s="60"/>
      <c r="H10" s="60"/>
    </row>
    <row r="11" spans="1:8" ht="72" customHeight="1" x14ac:dyDescent="0.25">
      <c r="A11" s="59" t="s">
        <v>53</v>
      </c>
      <c r="B11" s="59"/>
      <c r="C11" s="59"/>
      <c r="D11" s="59"/>
      <c r="E11" s="59"/>
      <c r="F11" s="59"/>
      <c r="G11" s="59"/>
      <c r="H11" s="59"/>
    </row>
    <row r="12" spans="1:8" ht="15" customHeight="1" x14ac:dyDescent="0.25">
      <c r="A12" s="17"/>
      <c r="B12" s="53" t="s">
        <v>19</v>
      </c>
      <c r="C12" s="53"/>
      <c r="D12" s="53"/>
      <c r="E12" s="53"/>
      <c r="F12" s="53"/>
      <c r="G12" s="53"/>
      <c r="H12" s="53"/>
    </row>
    <row r="13" spans="1:8" x14ac:dyDescent="0.25">
      <c r="D13" s="52"/>
      <c r="E13" s="52"/>
      <c r="F13" s="52"/>
    </row>
    <row r="14" spans="1:8" x14ac:dyDescent="0.25">
      <c r="A14" s="26"/>
      <c r="B14" s="38"/>
      <c r="C14" s="38"/>
      <c r="D14" s="38"/>
      <c r="E14" s="38"/>
      <c r="F14" s="38"/>
      <c r="G14" s="38"/>
      <c r="H14" s="38"/>
    </row>
    <row r="15" spans="1:8" x14ac:dyDescent="0.25">
      <c r="A15" s="27" t="s">
        <v>21</v>
      </c>
      <c r="B15" s="21"/>
      <c r="C15" s="28"/>
      <c r="D15" s="29">
        <v>2000</v>
      </c>
      <c r="E15" s="30"/>
      <c r="F15" s="30"/>
      <c r="G15" s="30"/>
      <c r="H15" s="30"/>
    </row>
    <row r="16" spans="1:8" ht="22.5" customHeight="1" x14ac:dyDescent="0.25">
      <c r="A16" s="54" t="s">
        <v>0</v>
      </c>
      <c r="B16" s="54" t="s">
        <v>1</v>
      </c>
      <c r="C16" s="54" t="s">
        <v>2</v>
      </c>
      <c r="D16" s="54" t="s">
        <v>26</v>
      </c>
      <c r="E16" s="54"/>
      <c r="F16" s="54"/>
      <c r="G16" s="54"/>
      <c r="H16" s="54" t="s">
        <v>16</v>
      </c>
    </row>
    <row r="17" spans="1:12" ht="33" customHeight="1" x14ac:dyDescent="0.25">
      <c r="A17" s="54"/>
      <c r="B17" s="54"/>
      <c r="C17" s="54"/>
      <c r="D17" s="5" t="s">
        <v>22</v>
      </c>
      <c r="E17" s="5" t="s">
        <v>23</v>
      </c>
      <c r="F17" s="37" t="s">
        <v>24</v>
      </c>
      <c r="G17" s="37" t="s">
        <v>25</v>
      </c>
      <c r="H17" s="54"/>
    </row>
    <row r="18" spans="1:12" s="1" customFormat="1" ht="11.25" customHeight="1" x14ac:dyDescent="0.25">
      <c r="A18" s="37">
        <v>1</v>
      </c>
      <c r="B18" s="37">
        <v>2</v>
      </c>
      <c r="C18" s="37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  <c r="I18" s="4"/>
      <c r="J18" s="4"/>
      <c r="K18" s="4"/>
      <c r="L18" s="4"/>
    </row>
    <row r="19" spans="1:12" s="1" customFormat="1" x14ac:dyDescent="0.25">
      <c r="A19" s="31"/>
      <c r="B19" s="58" t="s">
        <v>3</v>
      </c>
      <c r="C19" s="58"/>
      <c r="D19" s="58"/>
      <c r="E19" s="58"/>
      <c r="F19" s="58"/>
      <c r="G19" s="58"/>
      <c r="H19" s="7"/>
    </row>
    <row r="20" spans="1:12" s="36" customFormat="1" x14ac:dyDescent="0.25">
      <c r="A20" s="33">
        <v>1</v>
      </c>
      <c r="B20" s="33" t="s">
        <v>40</v>
      </c>
      <c r="C20" s="19" t="s">
        <v>48</v>
      </c>
      <c r="D20" s="35">
        <v>0.08</v>
      </c>
      <c r="E20" s="35">
        <v>1.08</v>
      </c>
      <c r="F20" s="35">
        <v>32.32</v>
      </c>
      <c r="G20" s="35">
        <v>0</v>
      </c>
      <c r="H20" s="35">
        <f>SUM(D20:G20)</f>
        <v>33.479999999999997</v>
      </c>
    </row>
    <row r="21" spans="1:12" s="1" customFormat="1" ht="30" x14ac:dyDescent="0.25">
      <c r="A21" s="5">
        <v>2</v>
      </c>
      <c r="B21" s="5" t="s">
        <v>41</v>
      </c>
      <c r="C21" s="19" t="s">
        <v>55</v>
      </c>
      <c r="D21" s="25">
        <v>13.05</v>
      </c>
      <c r="E21" s="25">
        <v>1.9</v>
      </c>
      <c r="F21" s="25">
        <v>0</v>
      </c>
      <c r="G21" s="25">
        <v>0</v>
      </c>
      <c r="H21" s="25">
        <f t="shared" ref="H21:H24" si="0">SUM(D21:G21)</f>
        <v>14.95</v>
      </c>
    </row>
    <row r="22" spans="1:12" s="1" customFormat="1" ht="30" x14ac:dyDescent="0.25">
      <c r="A22" s="5">
        <v>3</v>
      </c>
      <c r="B22" s="5" t="s">
        <v>42</v>
      </c>
      <c r="C22" s="19" t="s">
        <v>56</v>
      </c>
      <c r="D22" s="25"/>
      <c r="E22" s="25"/>
      <c r="F22" s="25"/>
      <c r="G22" s="25"/>
      <c r="H22" s="25"/>
    </row>
    <row r="23" spans="1:12" s="1" customFormat="1" ht="45" x14ac:dyDescent="0.25">
      <c r="A23" s="33">
        <v>4</v>
      </c>
      <c r="B23" s="33" t="s">
        <v>43</v>
      </c>
      <c r="C23" s="19" t="s">
        <v>57</v>
      </c>
      <c r="D23" s="25">
        <v>1.37</v>
      </c>
      <c r="E23" s="25">
        <v>0.06</v>
      </c>
      <c r="F23" s="25">
        <v>0</v>
      </c>
      <c r="G23" s="25">
        <v>0</v>
      </c>
      <c r="H23" s="25">
        <f t="shared" ref="H23" si="1">SUM(D23:G23)</f>
        <v>1.43</v>
      </c>
    </row>
    <row r="24" spans="1:12" s="1" customFormat="1" ht="30" x14ac:dyDescent="0.25">
      <c r="A24" s="5">
        <v>5</v>
      </c>
      <c r="B24" s="5" t="s">
        <v>44</v>
      </c>
      <c r="C24" s="19" t="s">
        <v>58</v>
      </c>
      <c r="D24" s="25">
        <v>0</v>
      </c>
      <c r="E24" s="25">
        <v>0.09</v>
      </c>
      <c r="F24" s="25">
        <v>2.72</v>
      </c>
      <c r="G24" s="25">
        <v>0</v>
      </c>
      <c r="H24" s="25">
        <f t="shared" si="0"/>
        <v>2.81</v>
      </c>
    </row>
    <row r="25" spans="1:12" s="1" customFormat="1" x14ac:dyDescent="0.25">
      <c r="A25" s="55" t="s">
        <v>6</v>
      </c>
      <c r="B25" s="56"/>
      <c r="C25" s="57"/>
      <c r="D25" s="25">
        <f>SUM(D20:D24)</f>
        <v>14.5</v>
      </c>
      <c r="E25" s="25">
        <f>SUM(E20:E24)</f>
        <v>3.13</v>
      </c>
      <c r="F25" s="25">
        <f>SUM(F20:F24)</f>
        <v>35.04</v>
      </c>
      <c r="G25" s="25">
        <f>SUM(G20:G24)</f>
        <v>0</v>
      </c>
      <c r="H25" s="25">
        <f>SUM(H20:H24)</f>
        <v>52.67</v>
      </c>
    </row>
    <row r="26" spans="1:12" s="1" customFormat="1" ht="28.5" customHeight="1" x14ac:dyDescent="0.25">
      <c r="A26" s="43"/>
      <c r="B26" s="66" t="s">
        <v>60</v>
      </c>
      <c r="C26" s="66"/>
      <c r="D26" s="66"/>
      <c r="E26" s="66"/>
      <c r="F26" s="66"/>
      <c r="G26" s="66"/>
      <c r="H26" s="40"/>
      <c r="J26" s="41"/>
    </row>
    <row r="27" spans="1:12" s="1" customFormat="1" ht="30" x14ac:dyDescent="0.25">
      <c r="A27" s="5">
        <v>6</v>
      </c>
      <c r="B27" s="45" t="s">
        <v>61</v>
      </c>
      <c r="C27" s="42" t="s">
        <v>62</v>
      </c>
      <c r="D27" s="25">
        <f>D25*0.015</f>
        <v>0.22</v>
      </c>
      <c r="E27" s="25">
        <f>E25*0.015</f>
        <v>0.05</v>
      </c>
      <c r="F27" s="25"/>
      <c r="G27" s="25"/>
      <c r="H27" s="25">
        <f>SUM(D27:G27)</f>
        <v>0.27</v>
      </c>
      <c r="J27" s="6"/>
    </row>
    <row r="28" spans="1:12" s="1" customFormat="1" x14ac:dyDescent="0.25">
      <c r="A28" s="67" t="s">
        <v>63</v>
      </c>
      <c r="B28" s="68"/>
      <c r="C28" s="69"/>
      <c r="D28" s="44">
        <f>SUM(D27:D27)</f>
        <v>0.22</v>
      </c>
      <c r="E28" s="44">
        <f>SUM(E27:E27)</f>
        <v>0.05</v>
      </c>
      <c r="F28" s="44">
        <f>SUM(F27:F27)</f>
        <v>0</v>
      </c>
      <c r="G28" s="44">
        <f>SUM(G27:G27)</f>
        <v>0</v>
      </c>
      <c r="H28" s="44">
        <f>SUM(H27:H27)</f>
        <v>0.27</v>
      </c>
      <c r="J28" s="3"/>
    </row>
    <row r="29" spans="1:12" s="1" customFormat="1" x14ac:dyDescent="0.25">
      <c r="A29" s="67" t="s">
        <v>64</v>
      </c>
      <c r="B29" s="68"/>
      <c r="C29" s="69"/>
      <c r="D29" s="44">
        <f>D28+D25</f>
        <v>14.72</v>
      </c>
      <c r="E29" s="44">
        <f t="shared" ref="E29:G29" si="2">E28+E25</f>
        <v>3.18</v>
      </c>
      <c r="F29" s="44">
        <f t="shared" si="2"/>
        <v>35.04</v>
      </c>
      <c r="G29" s="44">
        <f t="shared" si="2"/>
        <v>0</v>
      </c>
      <c r="H29" s="44">
        <f>H25+H28</f>
        <v>52.94</v>
      </c>
      <c r="J29" s="39"/>
    </row>
    <row r="30" spans="1:12" s="1" customFormat="1" x14ac:dyDescent="0.25">
      <c r="A30" s="32"/>
      <c r="B30" s="70" t="s">
        <v>7</v>
      </c>
      <c r="C30" s="70"/>
      <c r="D30" s="70"/>
      <c r="E30" s="70"/>
      <c r="F30" s="70"/>
      <c r="G30" s="70"/>
      <c r="H30" s="7"/>
    </row>
    <row r="31" spans="1:12" s="1" customFormat="1" x14ac:dyDescent="0.25">
      <c r="A31" s="5">
        <v>7</v>
      </c>
      <c r="B31" s="5" t="s">
        <v>45</v>
      </c>
      <c r="C31" s="22" t="s">
        <v>49</v>
      </c>
      <c r="D31" s="25"/>
      <c r="E31" s="25"/>
      <c r="F31" s="25"/>
      <c r="G31" s="50">
        <v>0.2</v>
      </c>
      <c r="H31" s="25">
        <f t="shared" ref="H31:H33" si="3">SUM(D31:G31)</f>
        <v>0.2</v>
      </c>
    </row>
    <row r="32" spans="1:12" s="1" customFormat="1" x14ac:dyDescent="0.25">
      <c r="A32" s="5">
        <v>8</v>
      </c>
      <c r="B32" s="5" t="s">
        <v>46</v>
      </c>
      <c r="C32" s="22" t="s">
        <v>50</v>
      </c>
      <c r="D32" s="25"/>
      <c r="E32" s="25"/>
      <c r="F32" s="25"/>
      <c r="G32" s="25">
        <v>2.17</v>
      </c>
      <c r="H32" s="25">
        <f t="shared" si="3"/>
        <v>2.17</v>
      </c>
    </row>
    <row r="33" spans="1:14" s="1" customFormat="1" x14ac:dyDescent="0.25">
      <c r="A33" s="5">
        <v>9</v>
      </c>
      <c r="B33" s="5" t="s">
        <v>47</v>
      </c>
      <c r="C33" s="22" t="s">
        <v>59</v>
      </c>
      <c r="D33" s="25"/>
      <c r="E33" s="25"/>
      <c r="F33" s="25"/>
      <c r="G33" s="25">
        <v>0.06</v>
      </c>
      <c r="H33" s="25">
        <f t="shared" si="3"/>
        <v>0.06</v>
      </c>
    </row>
    <row r="34" spans="1:14" s="1" customFormat="1" x14ac:dyDescent="0.25">
      <c r="A34" s="55" t="s">
        <v>8</v>
      </c>
      <c r="B34" s="56"/>
      <c r="C34" s="57"/>
      <c r="D34" s="25">
        <f>SUM(D31:D33)</f>
        <v>0</v>
      </c>
      <c r="E34" s="25">
        <f>SUM(E31:E33)</f>
        <v>0</v>
      </c>
      <c r="F34" s="25">
        <f>SUM(F31:F33)</f>
        <v>0</v>
      </c>
      <c r="G34" s="25">
        <f>SUM(G31:G33)</f>
        <v>2.4300000000000002</v>
      </c>
      <c r="H34" s="25">
        <f>SUM(H31:H33)</f>
        <v>2.4300000000000002</v>
      </c>
    </row>
    <row r="35" spans="1:14" s="1" customFormat="1" x14ac:dyDescent="0.25">
      <c r="A35" s="55" t="s">
        <v>9</v>
      </c>
      <c r="B35" s="56"/>
      <c r="C35" s="57"/>
      <c r="D35" s="25">
        <f>D34+D29</f>
        <v>14.72</v>
      </c>
      <c r="E35" s="25">
        <f t="shared" ref="E35:G35" si="4">E34+E29</f>
        <v>3.18</v>
      </c>
      <c r="F35" s="25">
        <f t="shared" si="4"/>
        <v>35.04</v>
      </c>
      <c r="G35" s="25">
        <f t="shared" si="4"/>
        <v>2.4300000000000002</v>
      </c>
      <c r="H35" s="25">
        <f>H34+H29</f>
        <v>55.37</v>
      </c>
      <c r="J35" s="3"/>
    </row>
    <row r="36" spans="1:14" s="1" customFormat="1" x14ac:dyDescent="0.25">
      <c r="A36" s="32"/>
      <c r="B36" s="70" t="s">
        <v>10</v>
      </c>
      <c r="C36" s="70"/>
      <c r="D36" s="70"/>
      <c r="E36" s="70"/>
      <c r="F36" s="70"/>
      <c r="G36" s="70"/>
      <c r="H36" s="5"/>
    </row>
    <row r="37" spans="1:14" s="1" customFormat="1" ht="45" x14ac:dyDescent="0.25">
      <c r="A37" s="5">
        <v>10</v>
      </c>
      <c r="B37" s="18" t="s">
        <v>32</v>
      </c>
      <c r="C37" s="8" t="s">
        <v>29</v>
      </c>
      <c r="D37" s="25"/>
      <c r="E37" s="25"/>
      <c r="F37" s="25"/>
      <c r="G37" s="25">
        <f>0.0214*H35</f>
        <v>1.18</v>
      </c>
      <c r="H37" s="25">
        <f t="shared" ref="H37:H39" si="5">SUM(D37:G37)</f>
        <v>1.18</v>
      </c>
    </row>
    <row r="38" spans="1:14" s="1" customFormat="1" ht="45" x14ac:dyDescent="0.25">
      <c r="A38" s="9">
        <v>11</v>
      </c>
      <c r="B38" s="37" t="s">
        <v>33</v>
      </c>
      <c r="C38" s="23" t="s">
        <v>34</v>
      </c>
      <c r="D38" s="25"/>
      <c r="E38" s="25"/>
      <c r="F38" s="25"/>
      <c r="G38" s="25">
        <f>(H35+H43)*0.0393</f>
        <v>2.4500000000000002</v>
      </c>
      <c r="H38" s="25">
        <f t="shared" si="5"/>
        <v>2.4500000000000002</v>
      </c>
      <c r="J38"/>
      <c r="K38"/>
      <c r="L38"/>
      <c r="M38"/>
      <c r="N38"/>
    </row>
    <row r="39" spans="1:14" s="1" customFormat="1" x14ac:dyDescent="0.25">
      <c r="A39" s="55" t="s">
        <v>11</v>
      </c>
      <c r="B39" s="56"/>
      <c r="C39" s="57"/>
      <c r="D39" s="25">
        <f>SUM(D37:D38)</f>
        <v>0</v>
      </c>
      <c r="E39" s="25">
        <f>SUM(E37:E38)</f>
        <v>0</v>
      </c>
      <c r="F39" s="25">
        <f>SUM(F37:F38)</f>
        <v>0</v>
      </c>
      <c r="G39" s="25">
        <f>SUM(G37:G38)</f>
        <v>3.63</v>
      </c>
      <c r="H39" s="25">
        <f t="shared" si="5"/>
        <v>3.63</v>
      </c>
      <c r="I39" s="4"/>
      <c r="J39"/>
      <c r="K39"/>
      <c r="L39"/>
      <c r="M39"/>
      <c r="N39"/>
    </row>
    <row r="40" spans="1:14" s="1" customFormat="1" x14ac:dyDescent="0.25">
      <c r="A40" s="55" t="s">
        <v>12</v>
      </c>
      <c r="B40" s="56"/>
      <c r="C40" s="57"/>
      <c r="D40" s="25">
        <f>D35+D39</f>
        <v>14.72</v>
      </c>
      <c r="E40" s="25">
        <f>E35+E39</f>
        <v>3.18</v>
      </c>
      <c r="F40" s="25">
        <f>F35+F39</f>
        <v>35.04</v>
      </c>
      <c r="G40" s="25">
        <f>G35+G39</f>
        <v>6.06</v>
      </c>
      <c r="H40" s="25">
        <f>H35+H39</f>
        <v>59</v>
      </c>
      <c r="I40" s="4"/>
      <c r="J40"/>
      <c r="K40"/>
      <c r="L40"/>
      <c r="M40"/>
      <c r="N40"/>
    </row>
    <row r="41" spans="1:14" s="1" customFormat="1" x14ac:dyDescent="0.25">
      <c r="A41" s="32"/>
      <c r="B41" s="70" t="s">
        <v>13</v>
      </c>
      <c r="C41" s="70"/>
      <c r="D41" s="70"/>
      <c r="E41" s="70"/>
      <c r="F41" s="70"/>
      <c r="G41" s="70"/>
      <c r="H41" s="5"/>
      <c r="I41" s="4"/>
      <c r="J41"/>
      <c r="K41"/>
      <c r="L41"/>
      <c r="M41"/>
      <c r="N41"/>
    </row>
    <row r="42" spans="1:14" s="34" customFormat="1" x14ac:dyDescent="0.25">
      <c r="A42" s="5">
        <v>12</v>
      </c>
      <c r="B42" s="18" t="s">
        <v>38</v>
      </c>
      <c r="C42" s="19" t="s">
        <v>39</v>
      </c>
      <c r="D42" s="25"/>
      <c r="E42" s="25"/>
      <c r="F42" s="25"/>
      <c r="G42" s="51">
        <v>7.02</v>
      </c>
      <c r="H42" s="25">
        <f t="shared" ref="H42" si="6">SUM(D42:G42)</f>
        <v>7.02</v>
      </c>
      <c r="I42" s="4"/>
      <c r="J42"/>
      <c r="K42"/>
      <c r="L42"/>
      <c r="M42"/>
      <c r="N42"/>
    </row>
    <row r="43" spans="1:14" s="1" customFormat="1" x14ac:dyDescent="0.25">
      <c r="A43" s="55" t="s">
        <v>14</v>
      </c>
      <c r="B43" s="56"/>
      <c r="C43" s="57"/>
      <c r="D43" s="25">
        <f>SUM(D42:D42)</f>
        <v>0</v>
      </c>
      <c r="E43" s="25">
        <f>SUM(E42:E42)</f>
        <v>0</v>
      </c>
      <c r="F43" s="25">
        <f>SUM(F42:F42)</f>
        <v>0</v>
      </c>
      <c r="G43" s="25">
        <f>SUM(G42:G42)</f>
        <v>7.02</v>
      </c>
      <c r="H43" s="25">
        <f>SUM(H42:H42)</f>
        <v>7.02</v>
      </c>
      <c r="I43" s="4"/>
      <c r="J43"/>
      <c r="K43"/>
      <c r="L43"/>
      <c r="M43"/>
      <c r="N43"/>
    </row>
    <row r="44" spans="1:14" s="1" customFormat="1" x14ac:dyDescent="0.25">
      <c r="A44" s="55" t="s">
        <v>15</v>
      </c>
      <c r="B44" s="56"/>
      <c r="C44" s="57"/>
      <c r="D44" s="25">
        <f>D40+D43</f>
        <v>14.72</v>
      </c>
      <c r="E44" s="25">
        <f>E40+E43</f>
        <v>3.18</v>
      </c>
      <c r="F44" s="25">
        <f>F40+F43</f>
        <v>35.04</v>
      </c>
      <c r="G44" s="25">
        <f>G40+G43</f>
        <v>13.08</v>
      </c>
      <c r="H44" s="25">
        <f>H43+H40</f>
        <v>66.02</v>
      </c>
      <c r="I44" s="4"/>
      <c r="J44"/>
      <c r="K44"/>
      <c r="L44"/>
      <c r="M44"/>
      <c r="N44"/>
    </row>
    <row r="45" spans="1:14" s="1" customFormat="1" ht="28.9" customHeight="1" x14ac:dyDescent="0.25">
      <c r="A45" s="43"/>
      <c r="B45" s="70" t="s">
        <v>65</v>
      </c>
      <c r="C45" s="70"/>
      <c r="D45" s="70"/>
      <c r="E45" s="70"/>
      <c r="F45" s="70"/>
      <c r="G45" s="70"/>
      <c r="H45" s="5"/>
      <c r="I45" s="34"/>
      <c r="J45"/>
      <c r="K45"/>
      <c r="L45"/>
      <c r="M45"/>
      <c r="N45"/>
    </row>
    <row r="46" spans="1:14" s="1" customFormat="1" ht="30" x14ac:dyDescent="0.25">
      <c r="A46" s="5">
        <v>13</v>
      </c>
      <c r="B46" s="37" t="s">
        <v>66</v>
      </c>
      <c r="C46" s="8" t="s">
        <v>67</v>
      </c>
      <c r="D46" s="25">
        <f>0.03*D44</f>
        <v>0.44</v>
      </c>
      <c r="E46" s="25">
        <f>0.03*E44</f>
        <v>0.1</v>
      </c>
      <c r="F46" s="25">
        <f>0.03*F44</f>
        <v>1.05</v>
      </c>
      <c r="G46" s="25">
        <f>0.03*G44</f>
        <v>0.39</v>
      </c>
      <c r="H46" s="25">
        <f>SUM(D46:G46)</f>
        <v>1.98</v>
      </c>
      <c r="I46" s="47"/>
      <c r="J46"/>
      <c r="K46"/>
      <c r="L46"/>
      <c r="M46"/>
      <c r="N46"/>
    </row>
    <row r="47" spans="1:14" s="1" customFormat="1" x14ac:dyDescent="0.25">
      <c r="A47" s="2"/>
      <c r="B47" s="2"/>
      <c r="C47" s="2" t="s">
        <v>68</v>
      </c>
      <c r="D47" s="48">
        <f>SUM(D46:D46)</f>
        <v>0.44</v>
      </c>
      <c r="E47" s="48">
        <f>SUM(E46:E46)</f>
        <v>0.1</v>
      </c>
      <c r="F47" s="48">
        <f>SUM(F46:F46)</f>
        <v>1.05</v>
      </c>
      <c r="G47" s="48">
        <f>SUM(G46:G46)</f>
        <v>0.39</v>
      </c>
      <c r="H47" s="48">
        <f>SUM(H46:H46)</f>
        <v>1.98</v>
      </c>
      <c r="I47" s="34"/>
      <c r="J47"/>
      <c r="K47"/>
      <c r="L47"/>
      <c r="M47"/>
      <c r="N47"/>
    </row>
    <row r="48" spans="1:14" s="1" customFormat="1" x14ac:dyDescent="0.25">
      <c r="A48" s="49"/>
      <c r="B48" s="2"/>
      <c r="C48" s="2" t="s">
        <v>69</v>
      </c>
      <c r="D48" s="25">
        <f>D44+D47</f>
        <v>15.16</v>
      </c>
      <c r="E48" s="25">
        <f>E44+E47</f>
        <v>3.28</v>
      </c>
      <c r="F48" s="25">
        <f>F44+F47</f>
        <v>36.090000000000003</v>
      </c>
      <c r="G48" s="25">
        <f>G44+G47</f>
        <v>13.47</v>
      </c>
      <c r="H48" s="25">
        <f>H44+H47</f>
        <v>68</v>
      </c>
      <c r="I48" s="46"/>
      <c r="J48"/>
      <c r="K48"/>
      <c r="L48"/>
      <c r="M48"/>
      <c r="N48"/>
    </row>
    <row r="49" spans="1:14" s="1" customFormat="1" x14ac:dyDescent="0.25">
      <c r="A49" s="2"/>
      <c r="B49" s="70" t="s">
        <v>27</v>
      </c>
      <c r="C49" s="70"/>
      <c r="D49" s="70"/>
      <c r="E49" s="70"/>
      <c r="F49" s="70"/>
      <c r="G49" s="70"/>
      <c r="H49" s="25"/>
      <c r="I49" s="4"/>
      <c r="J49"/>
      <c r="K49"/>
      <c r="L49"/>
      <c r="M49"/>
      <c r="N49"/>
    </row>
    <row r="50" spans="1:14" s="1" customFormat="1" ht="45" x14ac:dyDescent="0.25">
      <c r="A50" s="5">
        <v>12</v>
      </c>
      <c r="B50" s="37" t="s">
        <v>37</v>
      </c>
      <c r="C50" s="24" t="s">
        <v>36</v>
      </c>
      <c r="D50" s="25">
        <f>0.22*D48</f>
        <v>3.34</v>
      </c>
      <c r="E50" s="25">
        <f t="shared" ref="E50:G50" si="7">0.22*E48</f>
        <v>0.72</v>
      </c>
      <c r="F50" s="25">
        <f t="shared" si="7"/>
        <v>7.94</v>
      </c>
      <c r="G50" s="25">
        <f t="shared" si="7"/>
        <v>2.96</v>
      </c>
      <c r="H50" s="25">
        <f>SUM(D50:G50)</f>
        <v>14.96</v>
      </c>
      <c r="I50" s="4"/>
      <c r="J50"/>
      <c r="K50"/>
      <c r="L50"/>
      <c r="M50"/>
      <c r="N50"/>
    </row>
    <row r="51" spans="1:14" s="1" customFormat="1" x14ac:dyDescent="0.25">
      <c r="A51" s="2"/>
      <c r="B51" s="2"/>
      <c r="C51" s="24" t="s">
        <v>28</v>
      </c>
      <c r="D51" s="25">
        <f>SUM(D50:D50)</f>
        <v>3.34</v>
      </c>
      <c r="E51" s="25">
        <f>SUM(E50:E50)</f>
        <v>0.72</v>
      </c>
      <c r="F51" s="25">
        <f>SUM(F50:F50)</f>
        <v>7.94</v>
      </c>
      <c r="G51" s="25">
        <f>SUM(G50:G50)</f>
        <v>2.96</v>
      </c>
      <c r="H51" s="25">
        <f>SUM(H50:H50)</f>
        <v>14.96</v>
      </c>
      <c r="I51" s="4"/>
      <c r="J51" s="4"/>
      <c r="K51" s="4"/>
      <c r="L51" s="4"/>
    </row>
    <row r="52" spans="1:14" s="1" customFormat="1" ht="30" x14ac:dyDescent="0.25">
      <c r="A52" s="2"/>
      <c r="B52" s="2"/>
      <c r="C52" s="24" t="s">
        <v>17</v>
      </c>
      <c r="D52" s="25">
        <f>D48+D51</f>
        <v>18.5</v>
      </c>
      <c r="E52" s="25">
        <f t="shared" ref="E52:G52" si="8">E48+E51</f>
        <v>4</v>
      </c>
      <c r="F52" s="25">
        <f t="shared" si="8"/>
        <v>44.03</v>
      </c>
      <c r="G52" s="25">
        <f t="shared" si="8"/>
        <v>16.43</v>
      </c>
      <c r="H52" s="25">
        <f>H51+H48</f>
        <v>82.96</v>
      </c>
      <c r="I52" s="4"/>
      <c r="J52" s="4"/>
      <c r="K52" s="4"/>
      <c r="L52" s="4"/>
    </row>
    <row r="53" spans="1:14" s="1" customFormat="1" x14ac:dyDescent="0.25">
      <c r="I53" s="4"/>
      <c r="J53" s="4"/>
      <c r="K53" s="4"/>
      <c r="L53" s="4"/>
    </row>
    <row r="54" spans="1:14" s="38" customFormat="1" x14ac:dyDescent="0.25">
      <c r="C54" s="38" t="s">
        <v>51</v>
      </c>
      <c r="D54" s="20"/>
      <c r="E54" s="10"/>
      <c r="F54" s="10"/>
      <c r="G54" s="38" t="s">
        <v>52</v>
      </c>
      <c r="I54" s="4"/>
      <c r="J54" s="4"/>
      <c r="K54" s="4"/>
      <c r="L54" s="4"/>
    </row>
    <row r="55" spans="1:14" s="1" customFormat="1" x14ac:dyDescent="0.25">
      <c r="B55" s="38"/>
      <c r="I55" s="4"/>
      <c r="J55" s="4"/>
      <c r="K55" s="4"/>
      <c r="L55" s="4"/>
    </row>
    <row r="56" spans="1:14" s="1" customFormat="1" x14ac:dyDescent="0.25"/>
    <row r="57" spans="1:14" s="1" customFormat="1" x14ac:dyDescent="0.25">
      <c r="L57" s="3"/>
    </row>
    <row r="58" spans="1:14" s="1" customFormat="1" x14ac:dyDescent="0.25">
      <c r="F58" s="3"/>
      <c r="G58" s="6"/>
      <c r="H58" s="3"/>
      <c r="I58" s="6"/>
      <c r="J58" s="6"/>
    </row>
    <row r="59" spans="1:14" s="1" customFormat="1" x14ac:dyDescent="0.25"/>
  </sheetData>
  <mergeCells count="38">
    <mergeCell ref="B26:G26"/>
    <mergeCell ref="A28:C28"/>
    <mergeCell ref="A29:C29"/>
    <mergeCell ref="B45:G45"/>
    <mergeCell ref="B49:G49"/>
    <mergeCell ref="A39:C39"/>
    <mergeCell ref="A40:C40"/>
    <mergeCell ref="A43:C43"/>
    <mergeCell ref="A44:C44"/>
    <mergeCell ref="B41:G41"/>
    <mergeCell ref="B30:G30"/>
    <mergeCell ref="B36:G36"/>
    <mergeCell ref="A34:C34"/>
    <mergeCell ref="A35:C35"/>
    <mergeCell ref="A11:H11"/>
    <mergeCell ref="B10:H10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:E6"/>
    <mergeCell ref="G6:H6"/>
    <mergeCell ref="B9:H9"/>
    <mergeCell ref="D13:F13"/>
    <mergeCell ref="B12:H12"/>
    <mergeCell ref="A16:A17"/>
    <mergeCell ref="B16:B17"/>
    <mergeCell ref="A25:C25"/>
    <mergeCell ref="C16:C17"/>
    <mergeCell ref="B19:G19"/>
    <mergeCell ref="D16:G16"/>
    <mergeCell ref="H16:H17"/>
  </mergeCells>
  <printOptions horizontalCentered="1"/>
  <pageMargins left="0.11811023622047245" right="0.11811023622047245" top="0.11811023622047245" bottom="0.11811023622047245" header="0" footer="0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</vt:lpstr>
      <vt:lpstr>'ССР баз'!Заголовки_для_печати</vt:lpstr>
      <vt:lpstr>'ССР баз'!Область_печати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Володина Надежда Юрьевна</cp:lastModifiedBy>
  <cp:lastPrinted>2026-01-27T08:08:29Z</cp:lastPrinted>
  <dcterms:created xsi:type="dcterms:W3CDTF">2014-04-03T09:17:37Z</dcterms:created>
  <dcterms:modified xsi:type="dcterms:W3CDTF">2026-04-29T06:52:13Z</dcterms:modified>
</cp:coreProperties>
</file>